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9347~1.KER\AppData\Local\Temp\Rar$DIa18516.37109\"/>
    </mc:Choice>
  </mc:AlternateContent>
  <bookViews>
    <workbookView xWindow="0" yWindow="0" windowWidth="28800" windowHeight="13020" tabRatio="809"/>
  </bookViews>
  <sheets>
    <sheet name="Приложение №2" sheetId="1" r:id="rId1"/>
    <sheet name="Приложение №2а" sheetId="2" r:id="rId2"/>
    <sheet name="Приложение №2б" sheetId="3" r:id="rId3"/>
    <sheet name="Приложение №2в" sheetId="4" r:id="rId4"/>
  </sheets>
  <definedNames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4" l="1"/>
  <c r="D11" i="4" s="1"/>
</calcChain>
</file>

<file path=xl/sharedStrings.xml><?xml version="1.0" encoding="utf-8"?>
<sst xmlns="http://schemas.openxmlformats.org/spreadsheetml/2006/main" count="202" uniqueCount="75">
  <si>
    <t>пол</t>
  </si>
  <si>
    <t>код</t>
  </si>
  <si>
    <t>возраст</t>
  </si>
  <si>
    <t>м</t>
  </si>
  <si>
    <t>41,43,47,49,53,55,59,61</t>
  </si>
  <si>
    <t>51,57,63</t>
  </si>
  <si>
    <t>ж</t>
  </si>
  <si>
    <t>40,44,46,50,52,56,58,62,64</t>
  </si>
  <si>
    <t>42,48,54,60</t>
  </si>
  <si>
    <t>№ п/п</t>
  </si>
  <si>
    <t>Медицинское мероприятие</t>
  </si>
  <si>
    <t>Код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</si>
  <si>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</si>
  <si>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</si>
  <si>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</si>
  <si>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</si>
  <si>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</si>
  <si>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</si>
  <si>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</si>
  <si>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</si>
  <si>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</si>
  <si>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</si>
  <si>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</si>
  <si>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</si>
  <si>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</si>
  <si>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</si>
  <si>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</si>
  <si>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</si>
  <si>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 к Тарифному соглашению на 2023г.</t>
  </si>
  <si>
    <t>Приложение №2а к Тарифному соглашению на 2023г.</t>
  </si>
  <si>
    <t>Коды и тарифы диспансеризации взрослого населения с использованием мобильных бригад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</si>
  <si>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Приложение №2б к Тарифному соглашению на 2023г.</t>
  </si>
  <si>
    <t>Коды и тарифы диспансеризации взрослого населения, в том числе в вечерние часы и в суббо-ту,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</si>
  <si>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тариф, руб.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</si>
  <si>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</si>
  <si>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№2-в</t>
  </si>
  <si>
    <t>КОДЫ и ТАРИФЫ</t>
  </si>
  <si>
    <t>к порядку проведения Первого этапа углубленной диспансеризации граждан, перенесших новую коронавирусную инфекцию COVID-19</t>
  </si>
  <si>
    <t>Тариф, руб.</t>
  </si>
  <si>
    <t>Комплексное посещение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</si>
  <si>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</si>
  <si>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</si>
  <si>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</si>
  <si>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</si>
  <si>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</si>
  <si>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</si>
  <si>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</si>
  <si>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</si>
  <si>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</si>
  <si>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</si>
  <si>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</si>
  <si>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</si>
  <si>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</si>
  <si>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</si>
  <si>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</si>
  <si>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</si>
  <si>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</si>
  <si>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>к Тарифному соглашению на 2023г.</t>
  </si>
  <si>
    <t xml:space="preserve">Измерение насыщения крови кислородом (сатурация) в покое; </t>
  </si>
  <si>
    <t>в рамках I этапа углубленной диспансеризации за комплексное посещение оплачиваются следующие исследования: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</si>
  <si>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</si>
  <si>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</si>
  <si>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</si>
  <si>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</si>
  <si>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</si>
  <si>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</si>
  <si>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</si>
  <si>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</si>
  <si>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</si>
  <si>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65,67,71,75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</si>
  <si>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</si>
  <si>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</si>
  <si>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</si>
  <si>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 &lt;13&gt;, а также для получения специализированной, в том числе высокотехнологичной, медицинской помощи, на санаторно-курортное лечение.</t>
  </si>
  <si>
    <t>медицинское мероприятие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</si>
</sst>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00000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43" fontId="0" fillId="0" borderId="0" xfId="0" applyNumberFormat="1"/>
    <xf numFmtId="0" fontId="4" fillId="0" borderId="0" xfId="0" applyFont="1" applyBorder="1" applyAlignment="1">
      <alignment vertical="center"/>
    </xf>
    <xf numFmtId="164" fontId="11" fillId="0" borderId="0" xfId="0" applyNumberFormat="1" applyFont="1"/>
    <xf numFmtId="2" fontId="3" fillId="0" borderId="0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 wrapText="1"/>
    </xf>
    <xf numFmtId="2" fontId="0" fillId="0" borderId="0" xfId="0" applyNumberFormat="1"/>
    <xf numFmtId="2" fontId="8" fillId="0" borderId="5" xfId="1" applyNumberFormat="1" applyFont="1" applyBorder="1" applyAlignment="1">
      <alignment horizontal="center" vertical="center" wrapText="1"/>
    </xf>
    <xf numFmtId="2" fontId="0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8" fillId="0" borderId="5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/>
    </xf>
    <xf numFmtId="4" fontId="4" fillId="0" borderId="0" xfId="0" applyNumberFormat="1" applyFont="1"/>
    <xf numFmtId="2" fontId="15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view="pageBreakPreview" topLeftCell="A44" zoomScale="89" zoomScaleNormal="100" zoomScaleSheetLayoutView="89" workbookViewId="0">
      <selection activeCell="B47" sqref="B47"/>
    </sheetView>
  </sheetViews>
  <sheetFormatPr defaultRowHeight="15" x14ac:dyDescent="0.25"/>
  <cols>
    <col min="1" max="1" width="7.5703125" customWidth="1"/>
    <col min="2" max="2" width="9.140625" style="56"/>
    <col min="3" max="3" width="49.7109375" customWidth="1"/>
    <col min="4" max="4" width="22.7109375" customWidth="1"/>
    <col min="5" max="5" width="42.42578125" customWidth="1"/>
  </cols>
  <sheetData>
    <row r="1" spans="1:5" ht="33.6" customHeight="1" x14ac:dyDescent="0.25">
      <c r="D1" s="6" t="s">
        <v>28</v>
      </c>
    </row>
    <row r="2" spans="1:5" ht="11.45" customHeight="1" x14ac:dyDescent="0.25">
      <c r="D2" s="6"/>
    </row>
    <row r="3" spans="1:5" ht="67.900000000000006" customHeight="1" x14ac:dyDescent="0.25">
      <c r="A3" s="63" t="s">
        <v>34</v>
      </c>
      <c r="B3" s="63"/>
      <c r="C3" s="63"/>
      <c r="D3" s="63"/>
    </row>
    <row r="4" spans="1:5" ht="15.75" x14ac:dyDescent="0.25">
      <c r="A4" s="14"/>
      <c r="B4" s="57"/>
      <c r="C4" s="14"/>
      <c r="D4" s="27"/>
    </row>
    <row r="5" spans="1:5" ht="15.75" x14ac:dyDescent="0.25">
      <c r="A5" s="8" t="s">
        <v>0</v>
      </c>
      <c r="B5" s="58" t="s">
        <v>1</v>
      </c>
      <c r="C5" s="8" t="s">
        <v>2</v>
      </c>
      <c r="D5" s="25" t="s">
        <v>33</v>
      </c>
    </row>
    <row r="6" spans="1:5" ht="15.75" x14ac:dyDescent="0.25">
      <c r="A6" s="5" t="s">
        <v>3</v>
      </c>
      <c r="B6" s="49">
        <v>50801</v>
      </c>
      <c r="C6" s="5" t="s">
        <v>61</v>
      </c>
      <c r="D6" s="41">
        <v>1821.86</v>
      </c>
      <c r="E6" s="40"/>
    </row>
    <row r="7" spans="1:5" ht="15.75" x14ac:dyDescent="0.25">
      <c r="A7" s="5" t="s">
        <v>3</v>
      </c>
      <c r="B7" s="49">
        <v>50811</v>
      </c>
      <c r="C7" s="5" t="s">
        <v>62</v>
      </c>
      <c r="D7" s="41">
        <v>2316.73</v>
      </c>
      <c r="E7" s="40"/>
    </row>
    <row r="8" spans="1:5" ht="15.75" x14ac:dyDescent="0.25">
      <c r="A8" s="5" t="s">
        <v>3</v>
      </c>
      <c r="B8" s="49">
        <v>50821</v>
      </c>
      <c r="C8" s="5" t="s">
        <v>63</v>
      </c>
      <c r="D8" s="41">
        <v>2129.2800000000002</v>
      </c>
      <c r="E8" s="40"/>
    </row>
    <row r="9" spans="1:5" ht="15.75" x14ac:dyDescent="0.25">
      <c r="A9" s="5" t="s">
        <v>3</v>
      </c>
      <c r="B9" s="49">
        <v>50831</v>
      </c>
      <c r="C9" s="5">
        <v>45</v>
      </c>
      <c r="D9" s="41">
        <v>3744.84</v>
      </c>
      <c r="E9" s="40"/>
    </row>
    <row r="10" spans="1:5" ht="15.75" x14ac:dyDescent="0.25">
      <c r="A10" s="5" t="s">
        <v>3</v>
      </c>
      <c r="B10" s="49">
        <v>50841</v>
      </c>
      <c r="C10" s="5">
        <v>55</v>
      </c>
      <c r="D10" s="41">
        <v>2348.0700000000002</v>
      </c>
      <c r="E10" s="40"/>
    </row>
    <row r="11" spans="1:5" ht="15.75" x14ac:dyDescent="0.25">
      <c r="A11" s="5" t="s">
        <v>3</v>
      </c>
      <c r="B11" s="49">
        <v>50851</v>
      </c>
      <c r="C11" s="5" t="s">
        <v>64</v>
      </c>
      <c r="D11" s="41">
        <v>2535.5300000000002</v>
      </c>
      <c r="E11" s="40"/>
    </row>
    <row r="12" spans="1:5" ht="15.75" x14ac:dyDescent="0.25">
      <c r="A12" s="5" t="s">
        <v>3</v>
      </c>
      <c r="B12" s="49">
        <v>50861</v>
      </c>
      <c r="C12" s="5" t="s">
        <v>65</v>
      </c>
      <c r="D12" s="41">
        <v>1672.66</v>
      </c>
      <c r="E12" s="40"/>
    </row>
    <row r="13" spans="1:5" ht="15.75" x14ac:dyDescent="0.25">
      <c r="A13" s="5" t="s">
        <v>3</v>
      </c>
      <c r="B13" s="49">
        <v>50871</v>
      </c>
      <c r="C13" s="5" t="s">
        <v>66</v>
      </c>
      <c r="D13" s="41">
        <v>2130.7600000000002</v>
      </c>
      <c r="E13" s="40"/>
    </row>
    <row r="14" spans="1:5" ht="15.75" x14ac:dyDescent="0.25">
      <c r="A14" s="5" t="s">
        <v>3</v>
      </c>
      <c r="B14" s="49">
        <v>50881</v>
      </c>
      <c r="C14" s="5" t="s">
        <v>67</v>
      </c>
      <c r="D14" s="41">
        <v>1943.3</v>
      </c>
      <c r="E14" s="40"/>
    </row>
    <row r="15" spans="1:5" ht="15.75" x14ac:dyDescent="0.25">
      <c r="A15" s="5" t="s">
        <v>3</v>
      </c>
      <c r="B15" s="49">
        <v>50891</v>
      </c>
      <c r="C15" s="5" t="s">
        <v>68</v>
      </c>
      <c r="D15" s="41">
        <v>1485.2</v>
      </c>
    </row>
    <row r="16" spans="1:5" ht="15.75" x14ac:dyDescent="0.25">
      <c r="A16" s="17"/>
      <c r="B16" s="59"/>
      <c r="C16" s="15"/>
      <c r="D16" s="26"/>
    </row>
    <row r="17" spans="1:5" ht="15.75" x14ac:dyDescent="0.25">
      <c r="A17" s="8" t="s">
        <v>0</v>
      </c>
      <c r="B17" s="58" t="s">
        <v>1</v>
      </c>
      <c r="C17" s="8" t="s">
        <v>2</v>
      </c>
      <c r="D17" s="25" t="s">
        <v>33</v>
      </c>
      <c r="E17" s="21"/>
    </row>
    <row r="18" spans="1:5" ht="15.75" x14ac:dyDescent="0.25">
      <c r="A18" s="5" t="s">
        <v>6</v>
      </c>
      <c r="B18" s="49">
        <v>50901</v>
      </c>
      <c r="C18" s="5" t="s">
        <v>61</v>
      </c>
      <c r="D18" s="41">
        <v>2349.9499999999998</v>
      </c>
      <c r="E18" s="21"/>
    </row>
    <row r="19" spans="1:5" ht="15.75" x14ac:dyDescent="0.25">
      <c r="A19" s="5" t="s">
        <v>6</v>
      </c>
      <c r="B19" s="49">
        <v>50911</v>
      </c>
      <c r="C19" s="5" t="s">
        <v>7</v>
      </c>
      <c r="D19" s="41">
        <v>3926.89</v>
      </c>
      <c r="E19" s="21"/>
    </row>
    <row r="20" spans="1:5" ht="15.75" x14ac:dyDescent="0.25">
      <c r="A20" s="5" t="s">
        <v>6</v>
      </c>
      <c r="B20" s="49">
        <v>50921</v>
      </c>
      <c r="C20" s="5" t="s">
        <v>4</v>
      </c>
      <c r="D20" s="41">
        <v>2543.7199999999998</v>
      </c>
      <c r="E20" s="21"/>
    </row>
    <row r="21" spans="1:5" ht="15.75" x14ac:dyDescent="0.25">
      <c r="A21" s="5" t="s">
        <v>6</v>
      </c>
      <c r="B21" s="49">
        <v>50931</v>
      </c>
      <c r="C21" s="5" t="s">
        <v>8</v>
      </c>
      <c r="D21" s="41">
        <v>4040.54</v>
      </c>
      <c r="E21" s="21"/>
    </row>
    <row r="22" spans="1:5" ht="15.75" x14ac:dyDescent="0.25">
      <c r="A22" s="5" t="s">
        <v>6</v>
      </c>
      <c r="B22" s="49">
        <v>50941</v>
      </c>
      <c r="C22" s="5">
        <v>45</v>
      </c>
      <c r="D22" s="41">
        <v>4054.14</v>
      </c>
      <c r="E22" s="21"/>
    </row>
    <row r="23" spans="1:5" ht="15.75" x14ac:dyDescent="0.25">
      <c r="A23" s="5" t="s">
        <v>6</v>
      </c>
      <c r="B23" s="49">
        <v>50951</v>
      </c>
      <c r="C23" s="5" t="s">
        <v>5</v>
      </c>
      <c r="D23" s="41">
        <v>2657.37</v>
      </c>
      <c r="E23" s="21"/>
    </row>
    <row r="24" spans="1:5" ht="15.75" x14ac:dyDescent="0.25">
      <c r="A24" s="5" t="s">
        <v>6</v>
      </c>
      <c r="B24" s="49">
        <v>50961</v>
      </c>
      <c r="C24" s="5" t="s">
        <v>69</v>
      </c>
      <c r="D24" s="41">
        <v>2180.09</v>
      </c>
      <c r="E24" s="21"/>
    </row>
    <row r="25" spans="1:5" ht="15.75" x14ac:dyDescent="0.25">
      <c r="A25" s="5" t="s">
        <v>6</v>
      </c>
      <c r="B25" s="49">
        <v>50971</v>
      </c>
      <c r="C25" s="5" t="s">
        <v>66</v>
      </c>
      <c r="D25" s="41">
        <v>3833.91</v>
      </c>
      <c r="E25" s="21"/>
    </row>
    <row r="26" spans="1:5" ht="15.75" x14ac:dyDescent="0.25">
      <c r="A26" s="5" t="s">
        <v>6</v>
      </c>
      <c r="B26" s="49">
        <v>50981</v>
      </c>
      <c r="C26" s="5">
        <v>69.73</v>
      </c>
      <c r="D26" s="41">
        <v>2139.87</v>
      </c>
      <c r="E26" s="21"/>
    </row>
    <row r="27" spans="1:5" ht="15.75" x14ac:dyDescent="0.25">
      <c r="A27" s="5" t="s">
        <v>6</v>
      </c>
      <c r="B27" s="49">
        <v>50991</v>
      </c>
      <c r="C27" s="5" t="s">
        <v>67</v>
      </c>
      <c r="D27" s="41">
        <v>2450.7399999999998</v>
      </c>
      <c r="E27" s="21"/>
    </row>
    <row r="28" spans="1:5" ht="15.75" x14ac:dyDescent="0.25">
      <c r="A28" s="5" t="s">
        <v>6</v>
      </c>
      <c r="B28" s="49">
        <v>50101</v>
      </c>
      <c r="C28" s="5" t="s">
        <v>68</v>
      </c>
      <c r="D28" s="41">
        <v>1992.63</v>
      </c>
    </row>
    <row r="29" spans="1:5" x14ac:dyDescent="0.25">
      <c r="A29" s="2"/>
      <c r="B29" s="60"/>
      <c r="C29" s="1"/>
      <c r="D29" s="1"/>
    </row>
    <row r="30" spans="1:5" ht="102" customHeight="1" x14ac:dyDescent="0.25">
      <c r="A30" s="68" t="s">
        <v>27</v>
      </c>
      <c r="B30" s="68"/>
      <c r="C30" s="68"/>
      <c r="D30" s="68"/>
    </row>
    <row r="31" spans="1:5" x14ac:dyDescent="0.25">
      <c r="A31" s="13"/>
      <c r="B31" s="61"/>
      <c r="C31" s="13"/>
      <c r="D31" s="13"/>
    </row>
    <row r="32" spans="1:5" ht="15.75" x14ac:dyDescent="0.25">
      <c r="A32" s="7" t="s">
        <v>9</v>
      </c>
      <c r="B32" s="62" t="s">
        <v>1</v>
      </c>
      <c r="C32" s="7" t="s">
        <v>74</v>
      </c>
      <c r="D32" s="12" t="s">
        <v>33</v>
      </c>
    </row>
    <row r="33" spans="1:4" ht="173.25" x14ac:dyDescent="0.25">
      <c r="A33" s="49">
        <v>1</v>
      </c>
      <c r="B33" s="50">
        <v>50601</v>
      </c>
      <c r="C33" s="51" t="s">
        <v>12</v>
      </c>
      <c r="D33" s="50">
        <v>345.82</v>
      </c>
    </row>
    <row r="34" spans="1:4" ht="220.5" x14ac:dyDescent="0.25">
      <c r="A34" s="49">
        <v>2</v>
      </c>
      <c r="B34" s="50">
        <v>50611</v>
      </c>
      <c r="C34" s="51" t="s">
        <v>13</v>
      </c>
      <c r="D34" s="50">
        <v>489.4</v>
      </c>
    </row>
    <row r="35" spans="1:4" ht="78.75" x14ac:dyDescent="0.25">
      <c r="A35" s="49">
        <v>3</v>
      </c>
      <c r="B35" s="50">
        <v>50621</v>
      </c>
      <c r="C35" s="51" t="s">
        <v>14</v>
      </c>
      <c r="D35" s="50">
        <v>252.86</v>
      </c>
    </row>
    <row r="36" spans="1:4" ht="267.75" x14ac:dyDescent="0.25">
      <c r="A36" s="49">
        <v>4</v>
      </c>
      <c r="B36" s="50">
        <v>50631</v>
      </c>
      <c r="C36" s="51" t="s">
        <v>15</v>
      </c>
      <c r="D36" s="50">
        <v>315.41000000000003</v>
      </c>
    </row>
    <row r="37" spans="1:4" ht="63" x14ac:dyDescent="0.25">
      <c r="A37" s="52">
        <v>5</v>
      </c>
      <c r="B37" s="53">
        <v>50641</v>
      </c>
      <c r="C37" s="54" t="s">
        <v>16</v>
      </c>
      <c r="D37" s="53">
        <v>1550.99</v>
      </c>
    </row>
    <row r="38" spans="1:4" ht="78.75" x14ac:dyDescent="0.25">
      <c r="A38" s="52">
        <v>6</v>
      </c>
      <c r="B38" s="52">
        <v>50651</v>
      </c>
      <c r="C38" s="54" t="s">
        <v>17</v>
      </c>
      <c r="D38" s="53">
        <v>951.97</v>
      </c>
    </row>
    <row r="39" spans="1:4" ht="78.75" x14ac:dyDescent="0.25">
      <c r="A39" s="52">
        <v>7</v>
      </c>
      <c r="B39" s="53">
        <v>50661</v>
      </c>
      <c r="C39" s="54" t="s">
        <v>18</v>
      </c>
      <c r="D39" s="53">
        <v>337.41</v>
      </c>
    </row>
    <row r="40" spans="1:4" ht="63" x14ac:dyDescent="0.25">
      <c r="A40" s="52">
        <v>8</v>
      </c>
      <c r="B40" s="53">
        <v>50671</v>
      </c>
      <c r="C40" s="54" t="s">
        <v>19</v>
      </c>
      <c r="D40" s="53">
        <v>132.49</v>
      </c>
    </row>
    <row r="41" spans="1:4" ht="173.25" x14ac:dyDescent="0.25">
      <c r="A41" s="49">
        <v>9</v>
      </c>
      <c r="B41" s="50">
        <v>50681</v>
      </c>
      <c r="C41" s="51" t="s">
        <v>20</v>
      </c>
      <c r="D41" s="50">
        <v>345.84</v>
      </c>
    </row>
    <row r="42" spans="1:4" ht="78.75" x14ac:dyDescent="0.25">
      <c r="A42" s="49">
        <v>10</v>
      </c>
      <c r="B42" s="50">
        <v>50691</v>
      </c>
      <c r="C42" s="51" t="s">
        <v>70</v>
      </c>
      <c r="D42" s="50">
        <v>243.41</v>
      </c>
    </row>
    <row r="43" spans="1:4" ht="110.25" x14ac:dyDescent="0.25">
      <c r="A43" s="52">
        <v>11</v>
      </c>
      <c r="B43" s="53">
        <v>50701</v>
      </c>
      <c r="C43" s="54" t="s">
        <v>21</v>
      </c>
      <c r="D43" s="53">
        <v>194.19</v>
      </c>
    </row>
    <row r="44" spans="1:4" ht="173.25" x14ac:dyDescent="0.25">
      <c r="A44" s="52">
        <v>12</v>
      </c>
      <c r="B44" s="53">
        <v>50761</v>
      </c>
      <c r="C44" s="54" t="s">
        <v>71</v>
      </c>
      <c r="D44" s="53">
        <v>235.16</v>
      </c>
    </row>
    <row r="45" spans="1:4" ht="81" customHeight="1" x14ac:dyDescent="0.25">
      <c r="A45" s="52">
        <v>13</v>
      </c>
      <c r="B45" s="53">
        <v>50771</v>
      </c>
      <c r="C45" s="54" t="s">
        <v>72</v>
      </c>
      <c r="D45" s="53">
        <v>398.1</v>
      </c>
    </row>
    <row r="46" spans="1:4" ht="78.75" x14ac:dyDescent="0.25">
      <c r="A46" s="65">
        <v>14</v>
      </c>
      <c r="B46" s="55"/>
      <c r="C46" s="54" t="s">
        <v>22</v>
      </c>
      <c r="D46" s="64">
        <v>202.61</v>
      </c>
    </row>
    <row r="47" spans="1:4" ht="94.5" x14ac:dyDescent="0.25">
      <c r="A47" s="66"/>
      <c r="B47" s="53">
        <v>50711</v>
      </c>
      <c r="C47" s="54" t="s">
        <v>23</v>
      </c>
      <c r="D47" s="64"/>
    </row>
    <row r="48" spans="1:4" ht="78.75" x14ac:dyDescent="0.25">
      <c r="A48" s="66"/>
      <c r="B48" s="53">
        <v>50721</v>
      </c>
      <c r="C48" s="54" t="s">
        <v>24</v>
      </c>
      <c r="D48" s="64"/>
    </row>
    <row r="49" spans="1:4" ht="47.25" x14ac:dyDescent="0.25">
      <c r="A49" s="66"/>
      <c r="B49" s="53">
        <v>50731</v>
      </c>
      <c r="C49" s="54" t="s">
        <v>25</v>
      </c>
      <c r="D49" s="64"/>
    </row>
    <row r="50" spans="1:4" ht="157.5" x14ac:dyDescent="0.25">
      <c r="A50" s="67"/>
      <c r="B50" s="53">
        <v>50741</v>
      </c>
      <c r="C50" s="54" t="s">
        <v>26</v>
      </c>
      <c r="D50" s="64"/>
    </row>
    <row r="51" spans="1:4" ht="295.5" customHeight="1" x14ac:dyDescent="0.25">
      <c r="A51" s="5">
        <v>15</v>
      </c>
      <c r="B51" s="50">
        <v>50751</v>
      </c>
      <c r="C51" s="4" t="s">
        <v>73</v>
      </c>
      <c r="D51" s="3">
        <v>296.26</v>
      </c>
    </row>
  </sheetData>
  <mergeCells count="4">
    <mergeCell ref="A3:D3"/>
    <mergeCell ref="D46:D50"/>
    <mergeCell ref="A46:A50"/>
    <mergeCell ref="A30:D3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zoomScale="89" zoomScaleNormal="100" zoomScaleSheetLayoutView="89" workbookViewId="0">
      <selection activeCell="B6" sqref="B6:B28"/>
    </sheetView>
  </sheetViews>
  <sheetFormatPr defaultRowHeight="15" x14ac:dyDescent="0.25"/>
  <cols>
    <col min="1" max="1" width="7.5703125" customWidth="1"/>
    <col min="2" max="2" width="9.140625" style="56"/>
    <col min="3" max="3" width="49.7109375" customWidth="1"/>
    <col min="4" max="4" width="21.28515625" customWidth="1"/>
    <col min="5" max="5" width="18.7109375" customWidth="1"/>
  </cols>
  <sheetData>
    <row r="1" spans="1:5" ht="33.6" customHeight="1" x14ac:dyDescent="0.25">
      <c r="D1" s="6" t="s">
        <v>29</v>
      </c>
    </row>
    <row r="2" spans="1:5" ht="11.45" customHeight="1" x14ac:dyDescent="0.25">
      <c r="D2" s="6"/>
    </row>
    <row r="3" spans="1:5" ht="67.900000000000006" customHeight="1" x14ac:dyDescent="0.25">
      <c r="A3" s="68" t="s">
        <v>30</v>
      </c>
      <c r="B3" s="68"/>
      <c r="C3" s="68"/>
      <c r="D3" s="68"/>
      <c r="E3" s="6"/>
    </row>
    <row r="4" spans="1:5" x14ac:dyDescent="0.25">
      <c r="D4" s="21"/>
      <c r="E4" s="18"/>
    </row>
    <row r="5" spans="1:5" ht="15.75" x14ac:dyDescent="0.25">
      <c r="A5" s="8" t="s">
        <v>0</v>
      </c>
      <c r="B5" s="58" t="s">
        <v>1</v>
      </c>
      <c r="C5" s="8" t="s">
        <v>2</v>
      </c>
      <c r="D5" s="22" t="s">
        <v>33</v>
      </c>
      <c r="E5" s="23"/>
    </row>
    <row r="6" spans="1:5" ht="15.75" x14ac:dyDescent="0.25">
      <c r="A6" s="5" t="s">
        <v>3</v>
      </c>
      <c r="B6" s="49">
        <v>51001</v>
      </c>
      <c r="C6" s="5" t="s">
        <v>61</v>
      </c>
      <c r="D6" s="42">
        <v>2186.23</v>
      </c>
      <c r="E6" s="24"/>
    </row>
    <row r="7" spans="1:5" ht="15.75" x14ac:dyDescent="0.25">
      <c r="A7" s="5" t="s">
        <v>3</v>
      </c>
      <c r="B7" s="49">
        <v>51011</v>
      </c>
      <c r="C7" s="5" t="s">
        <v>62</v>
      </c>
      <c r="D7" s="42">
        <v>2780.08</v>
      </c>
      <c r="E7" s="24"/>
    </row>
    <row r="8" spans="1:5" ht="15.75" x14ac:dyDescent="0.25">
      <c r="A8" s="5" t="s">
        <v>3</v>
      </c>
      <c r="B8" s="49">
        <v>51021</v>
      </c>
      <c r="C8" s="5" t="s">
        <v>63</v>
      </c>
      <c r="D8" s="42">
        <v>2555.13</v>
      </c>
      <c r="E8" s="24"/>
    </row>
    <row r="9" spans="1:5" ht="15.75" x14ac:dyDescent="0.25">
      <c r="A9" s="5" t="s">
        <v>3</v>
      </c>
      <c r="B9" s="49">
        <v>51031</v>
      </c>
      <c r="C9" s="5">
        <v>45</v>
      </c>
      <c r="D9" s="42">
        <v>4493.8100000000004</v>
      </c>
      <c r="E9" s="24"/>
    </row>
    <row r="10" spans="1:5" ht="15.75" x14ac:dyDescent="0.25">
      <c r="A10" s="5" t="s">
        <v>3</v>
      </c>
      <c r="B10" s="49">
        <v>51041</v>
      </c>
      <c r="C10" s="5">
        <v>55</v>
      </c>
      <c r="D10" s="42">
        <v>2817.69</v>
      </c>
      <c r="E10" s="24"/>
    </row>
    <row r="11" spans="1:5" ht="15.75" x14ac:dyDescent="0.25">
      <c r="A11" s="5" t="s">
        <v>3</v>
      </c>
      <c r="B11" s="49">
        <v>51051</v>
      </c>
      <c r="C11" s="5" t="s">
        <v>64</v>
      </c>
      <c r="D11" s="42">
        <v>3042.63</v>
      </c>
      <c r="E11" s="24"/>
    </row>
    <row r="12" spans="1:5" ht="15.75" x14ac:dyDescent="0.25">
      <c r="A12" s="5" t="s">
        <v>3</v>
      </c>
      <c r="B12" s="49">
        <v>51061</v>
      </c>
      <c r="C12" s="5" t="s">
        <v>65</v>
      </c>
      <c r="D12" s="42">
        <v>2007.19</v>
      </c>
      <c r="E12" s="24"/>
    </row>
    <row r="13" spans="1:5" ht="15.75" x14ac:dyDescent="0.25">
      <c r="A13" s="5" t="s">
        <v>3</v>
      </c>
      <c r="B13" s="49">
        <v>51071</v>
      </c>
      <c r="C13" s="5" t="s">
        <v>66</v>
      </c>
      <c r="D13" s="42">
        <v>2556.91</v>
      </c>
      <c r="E13" s="24"/>
    </row>
    <row r="14" spans="1:5" ht="15.75" x14ac:dyDescent="0.25">
      <c r="A14" s="5" t="s">
        <v>3</v>
      </c>
      <c r="B14" s="49">
        <v>51081</v>
      </c>
      <c r="C14" s="5" t="s">
        <v>67</v>
      </c>
      <c r="D14" s="42">
        <v>2331.9699999999998</v>
      </c>
      <c r="E14" s="24"/>
    </row>
    <row r="15" spans="1:5" ht="15.75" x14ac:dyDescent="0.25">
      <c r="A15" s="5" t="s">
        <v>3</v>
      </c>
      <c r="B15" s="49">
        <v>51091</v>
      </c>
      <c r="C15" s="5" t="s">
        <v>68</v>
      </c>
      <c r="D15" s="42">
        <v>1782.24</v>
      </c>
      <c r="E15" s="24"/>
    </row>
    <row r="16" spans="1:5" ht="15.75" x14ac:dyDescent="0.25">
      <c r="A16" s="10"/>
      <c r="B16" s="59"/>
      <c r="C16" s="11"/>
      <c r="D16" s="19"/>
      <c r="E16" s="24"/>
    </row>
    <row r="17" spans="1:5" ht="15.75" x14ac:dyDescent="0.25">
      <c r="A17" s="8" t="s">
        <v>0</v>
      </c>
      <c r="B17" s="58" t="s">
        <v>1</v>
      </c>
      <c r="C17" s="8" t="s">
        <v>2</v>
      </c>
      <c r="D17" s="20" t="s">
        <v>33</v>
      </c>
      <c r="E17" s="24"/>
    </row>
    <row r="18" spans="1:5" ht="15.75" x14ac:dyDescent="0.25">
      <c r="A18" s="5" t="s">
        <v>6</v>
      </c>
      <c r="B18" s="49">
        <v>51101</v>
      </c>
      <c r="C18" s="5" t="s">
        <v>61</v>
      </c>
      <c r="D18" s="43">
        <v>2819.94</v>
      </c>
      <c r="E18" s="24"/>
    </row>
    <row r="19" spans="1:5" ht="15.75" x14ac:dyDescent="0.25">
      <c r="A19" s="5" t="s">
        <v>6</v>
      </c>
      <c r="B19" s="49">
        <v>51111</v>
      </c>
      <c r="C19" s="5" t="s">
        <v>7</v>
      </c>
      <c r="D19" s="43">
        <v>4712.26</v>
      </c>
      <c r="E19" s="24"/>
    </row>
    <row r="20" spans="1:5" ht="15.75" x14ac:dyDescent="0.25">
      <c r="A20" s="5" t="s">
        <v>6</v>
      </c>
      <c r="B20" s="49">
        <v>51121</v>
      </c>
      <c r="C20" s="5" t="s">
        <v>4</v>
      </c>
      <c r="D20" s="43">
        <v>3052.46</v>
      </c>
      <c r="E20" s="24"/>
    </row>
    <row r="21" spans="1:5" ht="15.75" x14ac:dyDescent="0.25">
      <c r="A21" s="5" t="s">
        <v>6</v>
      </c>
      <c r="B21" s="49">
        <v>51131</v>
      </c>
      <c r="C21" s="5" t="s">
        <v>8</v>
      </c>
      <c r="D21" s="43">
        <v>4848.6499999999996</v>
      </c>
      <c r="E21" s="24"/>
    </row>
    <row r="22" spans="1:5" ht="15.75" x14ac:dyDescent="0.25">
      <c r="A22" s="5" t="s">
        <v>6</v>
      </c>
      <c r="B22" s="49">
        <v>51141</v>
      </c>
      <c r="C22" s="5">
        <v>45</v>
      </c>
      <c r="D22" s="43">
        <v>4864.97</v>
      </c>
      <c r="E22" s="24"/>
    </row>
    <row r="23" spans="1:5" ht="15.75" x14ac:dyDescent="0.25">
      <c r="A23" s="5" t="s">
        <v>6</v>
      </c>
      <c r="B23" s="49">
        <v>51151</v>
      </c>
      <c r="C23" s="5" t="s">
        <v>5</v>
      </c>
      <c r="D23" s="43">
        <v>3188.84</v>
      </c>
      <c r="E23" s="24"/>
    </row>
    <row r="24" spans="1:5" ht="15.75" x14ac:dyDescent="0.25">
      <c r="A24" s="5" t="s">
        <v>6</v>
      </c>
      <c r="B24" s="49">
        <v>51161</v>
      </c>
      <c r="C24" s="5" t="s">
        <v>69</v>
      </c>
      <c r="D24" s="43">
        <v>2616.11</v>
      </c>
      <c r="E24" s="24"/>
    </row>
    <row r="25" spans="1:5" ht="15.75" x14ac:dyDescent="0.25">
      <c r="A25" s="5" t="s">
        <v>6</v>
      </c>
      <c r="B25" s="49">
        <v>51171</v>
      </c>
      <c r="C25" s="5" t="s">
        <v>66</v>
      </c>
      <c r="D25" s="43">
        <v>4600.6899999999996</v>
      </c>
      <c r="E25" s="24"/>
    </row>
    <row r="26" spans="1:5" ht="15.75" x14ac:dyDescent="0.25">
      <c r="A26" s="5" t="s">
        <v>6</v>
      </c>
      <c r="B26" s="49">
        <v>51181</v>
      </c>
      <c r="C26" s="5">
        <v>69.73</v>
      </c>
      <c r="D26" s="43">
        <v>2567.85</v>
      </c>
      <c r="E26" s="24"/>
    </row>
    <row r="27" spans="1:5" ht="15.75" x14ac:dyDescent="0.25">
      <c r="A27" s="5" t="s">
        <v>6</v>
      </c>
      <c r="B27" s="49">
        <v>51191</v>
      </c>
      <c r="C27" s="5" t="s">
        <v>67</v>
      </c>
      <c r="D27" s="43">
        <v>2940.88</v>
      </c>
      <c r="E27" s="24"/>
    </row>
    <row r="28" spans="1:5" ht="15.75" x14ac:dyDescent="0.25">
      <c r="A28" s="5" t="s">
        <v>6</v>
      </c>
      <c r="B28" s="49">
        <v>51201</v>
      </c>
      <c r="C28" s="5" t="s">
        <v>68</v>
      </c>
      <c r="D28" s="43">
        <v>2391.16</v>
      </c>
      <c r="E28" s="24"/>
    </row>
    <row r="29" spans="1:5" x14ac:dyDescent="0.25">
      <c r="A29" s="2"/>
      <c r="B29" s="60"/>
      <c r="C29" s="1"/>
      <c r="D29" s="1"/>
    </row>
    <row r="36" spans="4:4" x14ac:dyDescent="0.25">
      <c r="D36" s="16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89" zoomScaleNormal="100" zoomScaleSheetLayoutView="89" workbookViewId="0">
      <selection activeCell="C18" sqref="C18"/>
    </sheetView>
  </sheetViews>
  <sheetFormatPr defaultRowHeight="15" x14ac:dyDescent="0.25"/>
  <cols>
    <col min="1" max="1" width="7.5703125" customWidth="1"/>
    <col min="2" max="2" width="9.140625" style="56"/>
    <col min="3" max="3" width="49.7109375" customWidth="1"/>
    <col min="4" max="4" width="21.28515625" customWidth="1"/>
    <col min="5" max="5" width="35.85546875" customWidth="1"/>
  </cols>
  <sheetData>
    <row r="1" spans="1:5" ht="33.6" customHeight="1" x14ac:dyDescent="0.25">
      <c r="D1" s="6" t="s">
        <v>31</v>
      </c>
    </row>
    <row r="2" spans="1:5" ht="11.45" customHeight="1" x14ac:dyDescent="0.25">
      <c r="D2" s="6"/>
    </row>
    <row r="3" spans="1:5" ht="67.900000000000006" customHeight="1" x14ac:dyDescent="0.25">
      <c r="A3" s="68" t="s">
        <v>32</v>
      </c>
      <c r="B3" s="68"/>
      <c r="C3" s="68"/>
      <c r="D3" s="68"/>
      <c r="E3" s="6"/>
    </row>
    <row r="4" spans="1:5" x14ac:dyDescent="0.25">
      <c r="E4" s="18"/>
    </row>
    <row r="5" spans="1:5" ht="15.75" x14ac:dyDescent="0.25">
      <c r="A5" s="8" t="s">
        <v>0</v>
      </c>
      <c r="B5" s="58" t="s">
        <v>1</v>
      </c>
      <c r="C5" s="8" t="s">
        <v>2</v>
      </c>
      <c r="D5" s="12" t="s">
        <v>33</v>
      </c>
      <c r="E5" s="14"/>
    </row>
    <row r="6" spans="1:5" ht="15.75" x14ac:dyDescent="0.25">
      <c r="A6" s="5" t="s">
        <v>3</v>
      </c>
      <c r="B6" s="49">
        <v>51211</v>
      </c>
      <c r="C6" s="5" t="s">
        <v>61</v>
      </c>
      <c r="D6" s="9">
        <v>2131.58</v>
      </c>
      <c r="E6" s="44"/>
    </row>
    <row r="7" spans="1:5" ht="15.75" x14ac:dyDescent="0.25">
      <c r="A7" s="5" t="s">
        <v>3</v>
      </c>
      <c r="B7" s="49">
        <v>51221</v>
      </c>
      <c r="C7" s="5" t="s">
        <v>62</v>
      </c>
      <c r="D7" s="9">
        <v>2710.58</v>
      </c>
      <c r="E7" s="44"/>
    </row>
    <row r="8" spans="1:5" ht="15.75" x14ac:dyDescent="0.25">
      <c r="A8" s="5" t="s">
        <v>3</v>
      </c>
      <c r="B8" s="49">
        <v>51231</v>
      </c>
      <c r="C8" s="5" t="s">
        <v>63</v>
      </c>
      <c r="D8" s="9">
        <v>2491.25</v>
      </c>
      <c r="E8" s="44"/>
    </row>
    <row r="9" spans="1:5" ht="15.75" x14ac:dyDescent="0.25">
      <c r="A9" s="5" t="s">
        <v>3</v>
      </c>
      <c r="B9" s="49">
        <v>51241</v>
      </c>
      <c r="C9" s="5">
        <v>45</v>
      </c>
      <c r="D9" s="9">
        <v>4381.47</v>
      </c>
      <c r="E9" s="44"/>
    </row>
    <row r="10" spans="1:5" ht="15.75" x14ac:dyDescent="0.25">
      <c r="A10" s="5" t="s">
        <v>3</v>
      </c>
      <c r="B10" s="49">
        <v>51251</v>
      </c>
      <c r="C10" s="5">
        <v>55</v>
      </c>
      <c r="D10" s="9">
        <v>2747.25</v>
      </c>
      <c r="E10" s="44"/>
    </row>
    <row r="11" spans="1:5" ht="15.75" x14ac:dyDescent="0.25">
      <c r="A11" s="5" t="s">
        <v>3</v>
      </c>
      <c r="B11" s="49">
        <v>51261</v>
      </c>
      <c r="C11" s="5" t="s">
        <v>64</v>
      </c>
      <c r="D11" s="9">
        <v>2966.57</v>
      </c>
      <c r="E11" s="44"/>
    </row>
    <row r="12" spans="1:5" ht="15.75" x14ac:dyDescent="0.25">
      <c r="A12" s="5" t="s">
        <v>3</v>
      </c>
      <c r="B12" s="49">
        <v>51271</v>
      </c>
      <c r="C12" s="5" t="s">
        <v>65</v>
      </c>
      <c r="D12" s="9">
        <v>1957.01</v>
      </c>
      <c r="E12" s="44"/>
    </row>
    <row r="13" spans="1:5" ht="15.75" x14ac:dyDescent="0.25">
      <c r="A13" s="5" t="s">
        <v>3</v>
      </c>
      <c r="B13" s="49">
        <v>51281</v>
      </c>
      <c r="C13" s="5" t="s">
        <v>66</v>
      </c>
      <c r="D13" s="9">
        <v>2492.9899999999998</v>
      </c>
      <c r="E13" s="44"/>
    </row>
    <row r="14" spans="1:5" ht="15.75" x14ac:dyDescent="0.25">
      <c r="A14" s="5" t="s">
        <v>3</v>
      </c>
      <c r="B14" s="49">
        <v>51291</v>
      </c>
      <c r="C14" s="5" t="s">
        <v>67</v>
      </c>
      <c r="D14" s="9">
        <v>2273.67</v>
      </c>
      <c r="E14" s="44"/>
    </row>
    <row r="15" spans="1:5" ht="15.75" x14ac:dyDescent="0.25">
      <c r="A15" s="5" t="s">
        <v>3</v>
      </c>
      <c r="B15" s="49">
        <v>51301</v>
      </c>
      <c r="C15" s="5" t="s">
        <v>68</v>
      </c>
      <c r="D15" s="9">
        <v>1737.69</v>
      </c>
      <c r="E15" s="44"/>
    </row>
    <row r="16" spans="1:5" ht="15.75" x14ac:dyDescent="0.25">
      <c r="A16" s="10"/>
      <c r="B16" s="59"/>
      <c r="C16" s="11"/>
      <c r="D16" s="11"/>
      <c r="E16" s="44"/>
    </row>
    <row r="17" spans="1:5" ht="15.75" x14ac:dyDescent="0.25">
      <c r="A17" s="8" t="s">
        <v>0</v>
      </c>
      <c r="B17" s="58" t="s">
        <v>1</v>
      </c>
      <c r="C17" s="8" t="s">
        <v>2</v>
      </c>
      <c r="D17" s="12" t="s">
        <v>33</v>
      </c>
      <c r="E17" s="44"/>
    </row>
    <row r="18" spans="1:5" ht="15.75" x14ac:dyDescent="0.25">
      <c r="A18" s="5" t="s">
        <v>6</v>
      </c>
      <c r="B18" s="49">
        <v>51311</v>
      </c>
      <c r="C18" s="5" t="s">
        <v>61</v>
      </c>
      <c r="D18" s="9">
        <v>2749.44</v>
      </c>
      <c r="E18" s="44"/>
    </row>
    <row r="19" spans="1:5" ht="15.75" x14ac:dyDescent="0.25">
      <c r="A19" s="5" t="s">
        <v>6</v>
      </c>
      <c r="B19" s="49">
        <v>51321</v>
      </c>
      <c r="C19" s="5" t="s">
        <v>7</v>
      </c>
      <c r="D19" s="9">
        <v>4594.46</v>
      </c>
      <c r="E19" s="44"/>
    </row>
    <row r="20" spans="1:5" ht="15.75" x14ac:dyDescent="0.25">
      <c r="A20" s="5" t="s">
        <v>6</v>
      </c>
      <c r="B20" s="49">
        <v>51331</v>
      </c>
      <c r="C20" s="5" t="s">
        <v>4</v>
      </c>
      <c r="D20" s="9">
        <v>2976.15</v>
      </c>
      <c r="E20" s="44"/>
    </row>
    <row r="21" spans="1:5" ht="15.75" x14ac:dyDescent="0.25">
      <c r="A21" s="5" t="s">
        <v>6</v>
      </c>
      <c r="B21" s="49">
        <v>51341</v>
      </c>
      <c r="C21" s="5" t="s">
        <v>8</v>
      </c>
      <c r="D21" s="9">
        <v>4727.43</v>
      </c>
      <c r="E21" s="44"/>
    </row>
    <row r="22" spans="1:5" ht="15.75" x14ac:dyDescent="0.25">
      <c r="A22" s="5" t="s">
        <v>6</v>
      </c>
      <c r="B22" s="49">
        <v>51351</v>
      </c>
      <c r="C22" s="5">
        <v>45</v>
      </c>
      <c r="D22" s="9">
        <v>4743.34</v>
      </c>
      <c r="E22" s="44"/>
    </row>
    <row r="23" spans="1:5" ht="15.75" x14ac:dyDescent="0.25">
      <c r="A23" s="5" t="s">
        <v>6</v>
      </c>
      <c r="B23" s="49">
        <v>51361</v>
      </c>
      <c r="C23" s="5" t="s">
        <v>5</v>
      </c>
      <c r="D23" s="9">
        <v>3109.12</v>
      </c>
      <c r="E23" s="44"/>
    </row>
    <row r="24" spans="1:5" ht="15.75" x14ac:dyDescent="0.25">
      <c r="A24" s="5" t="s">
        <v>6</v>
      </c>
      <c r="B24" s="49">
        <v>51371</v>
      </c>
      <c r="C24" s="5" t="s">
        <v>69</v>
      </c>
      <c r="D24" s="9">
        <v>2550.6999999999998</v>
      </c>
      <c r="E24" s="44"/>
    </row>
    <row r="25" spans="1:5" ht="15.75" x14ac:dyDescent="0.25">
      <c r="A25" s="5" t="s">
        <v>6</v>
      </c>
      <c r="B25" s="49">
        <v>51381</v>
      </c>
      <c r="C25" s="5" t="s">
        <v>66</v>
      </c>
      <c r="D25" s="9">
        <v>4485.67</v>
      </c>
      <c r="E25" s="44"/>
    </row>
    <row r="26" spans="1:5" ht="15.75" x14ac:dyDescent="0.25">
      <c r="A26" s="5" t="s">
        <v>6</v>
      </c>
      <c r="B26" s="49">
        <v>51391</v>
      </c>
      <c r="C26" s="5">
        <v>69.73</v>
      </c>
      <c r="D26" s="9">
        <v>2503.65</v>
      </c>
      <c r="E26" s="44"/>
    </row>
    <row r="27" spans="1:5" ht="15.75" x14ac:dyDescent="0.25">
      <c r="A27" s="5" t="s">
        <v>6</v>
      </c>
      <c r="B27" s="49">
        <v>51401</v>
      </c>
      <c r="C27" s="5" t="s">
        <v>67</v>
      </c>
      <c r="D27" s="9">
        <v>2867.36</v>
      </c>
      <c r="E27" s="44"/>
    </row>
    <row r="28" spans="1:5" ht="15.75" x14ac:dyDescent="0.25">
      <c r="A28" s="5" t="s">
        <v>6</v>
      </c>
      <c r="B28" s="49">
        <v>51411</v>
      </c>
      <c r="C28" s="5" t="s">
        <v>68</v>
      </c>
      <c r="D28" s="9">
        <v>2331.38</v>
      </c>
      <c r="E28" s="44"/>
    </row>
    <row r="29" spans="1:5" x14ac:dyDescent="0.25">
      <c r="A29" s="2"/>
      <c r="B29" s="60"/>
      <c r="C29" s="1"/>
      <c r="D29" s="1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view="pageBreakPreview" topLeftCell="A7" zoomScale="90" zoomScaleNormal="100" zoomScaleSheetLayoutView="90" workbookViewId="0">
      <selection activeCell="J18" sqref="J18"/>
    </sheetView>
  </sheetViews>
  <sheetFormatPr defaultRowHeight="18.75" x14ac:dyDescent="0.3"/>
  <cols>
    <col min="1" max="1" width="6.42578125" style="36" customWidth="1"/>
    <col min="2" max="2" width="80.85546875" style="36" customWidth="1"/>
    <col min="3" max="3" width="14.42578125" style="36" customWidth="1"/>
    <col min="4" max="4" width="12.7109375" style="36" customWidth="1"/>
    <col min="5" max="5" width="10.5703125" style="36" bestFit="1" customWidth="1"/>
    <col min="6" max="16384" width="9.140625" style="36"/>
  </cols>
  <sheetData>
    <row r="1" spans="1:5" x14ac:dyDescent="0.3">
      <c r="D1" s="28" t="s">
        <v>35</v>
      </c>
    </row>
    <row r="2" spans="1:5" x14ac:dyDescent="0.3">
      <c r="D2" s="28" t="s">
        <v>57</v>
      </c>
    </row>
    <row r="5" spans="1:5" x14ac:dyDescent="0.3">
      <c r="A5" s="69" t="s">
        <v>36</v>
      </c>
      <c r="B5" s="69"/>
      <c r="C5" s="69"/>
      <c r="D5" s="69"/>
    </row>
    <row r="6" spans="1:5" ht="41.25" customHeight="1" x14ac:dyDescent="0.3">
      <c r="A6" s="69" t="s">
        <v>37</v>
      </c>
      <c r="B6" s="69"/>
      <c r="C6" s="69"/>
      <c r="D6" s="69"/>
    </row>
    <row r="8" spans="1:5" x14ac:dyDescent="0.3">
      <c r="A8" s="70" t="s">
        <v>9</v>
      </c>
      <c r="B8" s="70" t="s">
        <v>10</v>
      </c>
      <c r="C8" s="70" t="s">
        <v>11</v>
      </c>
      <c r="D8" s="70" t="s">
        <v>38</v>
      </c>
    </row>
    <row r="9" spans="1:5" x14ac:dyDescent="0.3">
      <c r="A9" s="70"/>
      <c r="B9" s="70"/>
      <c r="C9" s="70"/>
      <c r="D9" s="70"/>
    </row>
    <row r="10" spans="1:5" x14ac:dyDescent="0.3">
      <c r="A10" s="71" t="s">
        <v>59</v>
      </c>
      <c r="B10" s="71"/>
      <c r="C10" s="71"/>
      <c r="D10" s="71"/>
    </row>
    <row r="11" spans="1:5" x14ac:dyDescent="0.3">
      <c r="A11" s="72">
        <v>1</v>
      </c>
      <c r="B11" s="31" t="s">
        <v>39</v>
      </c>
      <c r="C11" s="32">
        <v>99470</v>
      </c>
      <c r="D11" s="46">
        <f>D12+D13+D14+D15</f>
        <v>958.51</v>
      </c>
      <c r="E11" s="48"/>
    </row>
    <row r="12" spans="1:5" x14ac:dyDescent="0.3">
      <c r="A12" s="72"/>
      <c r="B12" s="33" t="s">
        <v>58</v>
      </c>
      <c r="C12" s="34">
        <v>99471</v>
      </c>
      <c r="D12" s="45">
        <v>25.65</v>
      </c>
    </row>
    <row r="13" spans="1:5" x14ac:dyDescent="0.3">
      <c r="A13" s="72"/>
      <c r="B13" s="33" t="s">
        <v>40</v>
      </c>
      <c r="C13" s="34">
        <v>99472</v>
      </c>
      <c r="D13" s="47">
        <v>132.49</v>
      </c>
    </row>
    <row r="14" spans="1:5" x14ac:dyDescent="0.3">
      <c r="A14" s="72"/>
      <c r="B14" s="33" t="s">
        <v>41</v>
      </c>
      <c r="C14" s="34">
        <v>99473</v>
      </c>
      <c r="D14" s="45">
        <v>209.52</v>
      </c>
    </row>
    <row r="15" spans="1:5" x14ac:dyDescent="0.3">
      <c r="A15" s="72"/>
      <c r="B15" s="33" t="s">
        <v>42</v>
      </c>
      <c r="C15" s="34"/>
      <c r="D15" s="45">
        <f>SUM(D16:D22)</f>
        <v>590.85</v>
      </c>
    </row>
    <row r="16" spans="1:5" x14ac:dyDescent="0.3">
      <c r="A16" s="72"/>
      <c r="B16" s="33" t="s">
        <v>43</v>
      </c>
      <c r="C16" s="34">
        <v>99474</v>
      </c>
      <c r="D16" s="39">
        <v>71.599999999999994</v>
      </c>
    </row>
    <row r="17" spans="1:4" x14ac:dyDescent="0.3">
      <c r="A17" s="72"/>
      <c r="B17" s="33" t="s">
        <v>44</v>
      </c>
      <c r="C17" s="34">
        <v>99475</v>
      </c>
      <c r="D17" s="39">
        <v>130.05000000000001</v>
      </c>
    </row>
    <row r="18" spans="1:4" x14ac:dyDescent="0.3">
      <c r="A18" s="72"/>
      <c r="B18" s="33" t="s">
        <v>45</v>
      </c>
      <c r="C18" s="34">
        <v>99476</v>
      </c>
      <c r="D18" s="39">
        <v>101.6</v>
      </c>
    </row>
    <row r="19" spans="1:4" x14ac:dyDescent="0.3">
      <c r="A19" s="72"/>
      <c r="B19" s="33" t="s">
        <v>46</v>
      </c>
      <c r="C19" s="34">
        <v>99477</v>
      </c>
      <c r="D19" s="39">
        <v>72.3</v>
      </c>
    </row>
    <row r="20" spans="1:4" x14ac:dyDescent="0.3">
      <c r="A20" s="72"/>
      <c r="B20" s="33" t="s">
        <v>47</v>
      </c>
      <c r="C20" s="34">
        <v>99478</v>
      </c>
      <c r="D20" s="39">
        <v>72.3</v>
      </c>
    </row>
    <row r="21" spans="1:4" x14ac:dyDescent="0.3">
      <c r="A21" s="72"/>
      <c r="B21" s="33" t="s">
        <v>48</v>
      </c>
      <c r="C21" s="34">
        <v>99479</v>
      </c>
      <c r="D21" s="39">
        <v>73.5</v>
      </c>
    </row>
    <row r="22" spans="1:4" x14ac:dyDescent="0.3">
      <c r="A22" s="72"/>
      <c r="B22" s="33" t="s">
        <v>49</v>
      </c>
      <c r="C22" s="34">
        <v>99480</v>
      </c>
      <c r="D22" s="39">
        <v>69.5</v>
      </c>
    </row>
    <row r="23" spans="1:4" ht="39" customHeight="1" x14ac:dyDescent="0.3">
      <c r="A23" s="71" t="s">
        <v>50</v>
      </c>
      <c r="B23" s="71"/>
      <c r="C23" s="71"/>
      <c r="D23" s="71"/>
    </row>
    <row r="24" spans="1:4" x14ac:dyDescent="0.3">
      <c r="A24" s="73">
        <v>2</v>
      </c>
      <c r="B24" s="74" t="s">
        <v>51</v>
      </c>
      <c r="C24" s="75">
        <v>99418</v>
      </c>
      <c r="D24" s="76">
        <v>64.08</v>
      </c>
    </row>
    <row r="25" spans="1:4" x14ac:dyDescent="0.3">
      <c r="A25" s="73"/>
      <c r="B25" s="74"/>
      <c r="C25" s="75"/>
      <c r="D25" s="76"/>
    </row>
    <row r="26" spans="1:4" ht="56.25" x14ac:dyDescent="0.3">
      <c r="A26" s="35">
        <v>3</v>
      </c>
      <c r="B26" s="38" t="s">
        <v>60</v>
      </c>
      <c r="C26" s="34">
        <v>99416</v>
      </c>
      <c r="D26" s="45">
        <v>304.5</v>
      </c>
    </row>
    <row r="27" spans="1:4" x14ac:dyDescent="0.3">
      <c r="A27" s="37"/>
      <c r="B27" s="37"/>
      <c r="C27" s="37"/>
      <c r="D27" s="37"/>
    </row>
    <row r="28" spans="1:4" x14ac:dyDescent="0.3">
      <c r="B28" s="29" t="s">
        <v>36</v>
      </c>
    </row>
    <row r="29" spans="1:4" ht="39.75" customHeight="1" x14ac:dyDescent="0.3">
      <c r="A29" s="69" t="s">
        <v>52</v>
      </c>
      <c r="B29" s="69"/>
      <c r="C29" s="69"/>
      <c r="D29" s="69"/>
    </row>
    <row r="31" spans="1:4" ht="37.5" x14ac:dyDescent="0.3">
      <c r="A31" s="31" t="s">
        <v>9</v>
      </c>
      <c r="B31" s="32" t="s">
        <v>10</v>
      </c>
      <c r="C31" s="32" t="s">
        <v>11</v>
      </c>
      <c r="D31" s="32" t="s">
        <v>38</v>
      </c>
    </row>
    <row r="32" spans="1:4" ht="38.25" customHeight="1" x14ac:dyDescent="0.3">
      <c r="A32" s="71" t="s">
        <v>53</v>
      </c>
      <c r="B32" s="71"/>
      <c r="C32" s="71"/>
      <c r="D32" s="71"/>
    </row>
    <row r="33" spans="1:4" ht="56.25" x14ac:dyDescent="0.3">
      <c r="A33" s="35">
        <v>1</v>
      </c>
      <c r="B33" s="33" t="s">
        <v>54</v>
      </c>
      <c r="C33" s="34">
        <v>99413</v>
      </c>
      <c r="D33" s="45">
        <v>595.14</v>
      </c>
    </row>
    <row r="34" spans="1:4" ht="56.25" x14ac:dyDescent="0.3">
      <c r="A34" s="35">
        <v>2</v>
      </c>
      <c r="B34" s="33" t="s">
        <v>55</v>
      </c>
      <c r="C34" s="34">
        <v>99414</v>
      </c>
      <c r="D34" s="45">
        <v>2351.62</v>
      </c>
    </row>
    <row r="35" spans="1:4" ht="56.25" x14ac:dyDescent="0.3">
      <c r="A35" s="35">
        <v>3</v>
      </c>
      <c r="B35" s="33" t="s">
        <v>56</v>
      </c>
      <c r="C35" s="34">
        <v>99415</v>
      </c>
      <c r="D35" s="45">
        <v>489.4</v>
      </c>
    </row>
    <row r="36" spans="1:4" x14ac:dyDescent="0.3">
      <c r="A36" s="30"/>
    </row>
  </sheetData>
  <mergeCells count="15">
    <mergeCell ref="A5:D5"/>
    <mergeCell ref="A8:A9"/>
    <mergeCell ref="A32:D32"/>
    <mergeCell ref="A10:D10"/>
    <mergeCell ref="A11:A22"/>
    <mergeCell ref="A29:D29"/>
    <mergeCell ref="A6:D6"/>
    <mergeCell ref="A24:A25"/>
    <mergeCell ref="A23:D23"/>
    <mergeCell ref="B24:B25"/>
    <mergeCell ref="C24:C25"/>
    <mergeCell ref="D24:D25"/>
    <mergeCell ref="B8:B9"/>
    <mergeCell ref="C8:C9"/>
    <mergeCell ref="D8:D9"/>
  </mergeCells>
  <pageMargins left="0" right="0" top="0" bottom="0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№2</vt:lpstr>
      <vt:lpstr>Приложение №2а</vt:lpstr>
      <vt:lpstr>Приложение №2б</vt:lpstr>
      <vt:lpstr>Приложение №2в</vt:lpstr>
      <vt:lpstr>'Приложение №2'!Область_печати</vt:lpstr>
      <vt:lpstr>'Приложение №2а'!Область_печати</vt:lpstr>
      <vt:lpstr>'Приложение №2б'!Область_печати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Керимов Аслан Джабраилович</cp:lastModifiedBy>
  <cp:lastPrinted>2023-01-24T16:16:19Z</cp:lastPrinted>
  <dcterms:created xsi:type="dcterms:W3CDTF">2015-06-05T18:19:34Z</dcterms:created>
  <dcterms:modified xsi:type="dcterms:W3CDTF">2023-01-31T10:04:03Z</dcterms:modified>
</cp:coreProperties>
</file>